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luFS2\Projects\2017\02036\C. Design\102434_GEA-422-12.26\Roadway\EngData\Subsummaries\"/>
    </mc:Choice>
  </mc:AlternateContent>
  <bookViews>
    <workbookView xWindow="0" yWindow="0" windowWidth="19200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0" i="1" l="1"/>
  <c r="P30" i="1"/>
  <c r="J29" i="1"/>
  <c r="J30" i="1" s="1"/>
  <c r="K29" i="1"/>
  <c r="K30" i="1" s="1"/>
  <c r="L29" i="1"/>
  <c r="L30" i="1" s="1"/>
  <c r="M29" i="1"/>
  <c r="N29" i="1"/>
  <c r="N30" i="1" s="1"/>
  <c r="O29" i="1"/>
  <c r="O30" i="1" s="1"/>
  <c r="P29" i="1"/>
  <c r="X29" i="1"/>
  <c r="X30" i="1" s="1"/>
  <c r="Y29" i="1"/>
  <c r="Y30" i="1" s="1"/>
  <c r="T23" i="1" l="1"/>
  <c r="T18" i="1"/>
  <c r="T9" i="1"/>
  <c r="T8" i="1"/>
  <c r="T7" i="1"/>
  <c r="U8" i="1"/>
  <c r="U9" i="1"/>
  <c r="I26" i="1"/>
  <c r="I21" i="1"/>
  <c r="S20" i="1"/>
  <c r="S25" i="1"/>
  <c r="R24" i="1"/>
  <c r="R19" i="1"/>
  <c r="R29" i="1" s="1"/>
  <c r="R30" i="1" s="1"/>
  <c r="V23" i="1"/>
  <c r="V18" i="1"/>
  <c r="V29" i="1" s="1"/>
  <c r="V30" i="1" s="1"/>
  <c r="U23" i="1"/>
  <c r="U18" i="1"/>
  <c r="S15" i="1"/>
  <c r="S13" i="1"/>
  <c r="S29" i="1" s="1"/>
  <c r="S30" i="1" s="1"/>
  <c r="I15" i="1"/>
  <c r="I13" i="1"/>
  <c r="W8" i="1"/>
  <c r="W29" i="1" s="1"/>
  <c r="Q8" i="1"/>
  <c r="Q9" i="1"/>
  <c r="Q7" i="1"/>
  <c r="U7" i="1"/>
  <c r="I29" i="1" l="1"/>
  <c r="I30" i="1" s="1"/>
  <c r="T29" i="1"/>
  <c r="T30" i="1" s="1"/>
  <c r="U29" i="1"/>
  <c r="U30" i="1" s="1"/>
  <c r="Q29" i="1"/>
  <c r="Q30" i="1" s="1"/>
</calcChain>
</file>

<file path=xl/sharedStrings.xml><?xml version="1.0" encoding="utf-8"?>
<sst xmlns="http://schemas.openxmlformats.org/spreadsheetml/2006/main" count="94" uniqueCount="50">
  <si>
    <t>STATION TO STATION</t>
  </si>
  <si>
    <t>SIDE</t>
  </si>
  <si>
    <t>MATERIAL</t>
  </si>
  <si>
    <t>LENGTH (L)</t>
  </si>
  <si>
    <t>AVERAGE WIDTH (W)</t>
  </si>
  <si>
    <t>AREA</t>
  </si>
  <si>
    <t>CAD MEASURED AREAS</t>
  </si>
  <si>
    <t>SUBGRADE COMPACTION</t>
  </si>
  <si>
    <t>PROOF ROLLING</t>
  </si>
  <si>
    <t>LIME STABILIZED SUBGRADE, 12 INCHES DEEP</t>
  </si>
  <si>
    <t>LIME</t>
  </si>
  <si>
    <t>CURING COAT</t>
  </si>
  <si>
    <t>6" ASPHALT CONCRETE BASE, PG64-22</t>
  </si>
  <si>
    <t>6" AGGREGATE BASE</t>
  </si>
  <si>
    <t>FT</t>
  </si>
  <si>
    <t>SQ FT</t>
  </si>
  <si>
    <t>SQ YD</t>
  </si>
  <si>
    <t>HR</t>
  </si>
  <si>
    <t>TON</t>
  </si>
  <si>
    <t>CU YD</t>
  </si>
  <si>
    <t>GAL</t>
  </si>
  <si>
    <t>ASPHALT</t>
  </si>
  <si>
    <t>STEP (LEVEL 4)</t>
  </si>
  <si>
    <t>STEP (SUBGRADE)</t>
  </si>
  <si>
    <t>STEP (LEVEL 3)</t>
  </si>
  <si>
    <t>LT/RT</t>
  </si>
  <si>
    <t>TOTALS CARRIED TO GENERAL SUMMARY</t>
  </si>
  <si>
    <t>CURB, TYPE 4-C</t>
  </si>
  <si>
    <t>PAVEMENT PLANING, ASPHALT CONCRETE</t>
  </si>
  <si>
    <t>NON-TRACKING TACK COAT</t>
  </si>
  <si>
    <t>CONCRETE BARRIER, TYPE D</t>
  </si>
  <si>
    <t>EXCAVATION OF SUBGRADE, 12"</t>
  </si>
  <si>
    <t>GRANULAR MATERIAL, TYPE B</t>
  </si>
  <si>
    <t>GEOTEXTILE FABRIC</t>
  </si>
  <si>
    <t>ASPHALT CONCRETE SURFACE COURSE, TYPE 1 (448), AS PER PLAN, PG70-22M (1.50")</t>
  </si>
  <si>
    <t>ASPHALT CONCRETE INTERMEDIATE COURSE, TYPE 1 (448) (1.75")</t>
  </si>
  <si>
    <t>VARIABLE DEPTH ASPHALT CONCRETE INTERMEDIAT COURSE, TYPE 1, (448) (0" - 2")</t>
  </si>
  <si>
    <t>US 422 - PAVEMENT PLANING</t>
  </si>
  <si>
    <t>STA 631+73.00 TO STA 636+00.00</t>
  </si>
  <si>
    <t>STA 636+00.00 TO STA 636+80.00</t>
  </si>
  <si>
    <t>STA 640+00.00 TO STA 644+83.00</t>
  </si>
  <si>
    <t>US 422 - APPROACH SLAB</t>
  </si>
  <si>
    <t>CONC</t>
  </si>
  <si>
    <t>STA 637+28.17 TO STA 637+53.17</t>
  </si>
  <si>
    <t>STEP (LEVEL 2)</t>
  </si>
  <si>
    <t>STA 639+26.83 TO STA 639+51.83</t>
  </si>
  <si>
    <t>US 422 - FULL DEPTH</t>
  </si>
  <si>
    <t>STA 631+73.00 TO STA 637+28.17</t>
  </si>
  <si>
    <t>STA 639+51.83 TO STA 644+83.00</t>
  </si>
  <si>
    <t>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</si>
</sst>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##\+##.00"/>
  </numFmts>
  <fonts count="4" x14ac:knownFonts="1"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11" fontId="2" fillId="0" borderId="6" xfId="0" applyNumberFormat="1" applyFont="1" applyFill="1" applyBorder="1" applyAlignment="1">
      <alignment horizontal="center" textRotation="90" wrapText="1"/>
    </xf>
    <xf numFmtId="1" fontId="2" fillId="0" borderId="6" xfId="0" applyNumberFormat="1" applyFont="1" applyFill="1" applyBorder="1" applyAlignment="1">
      <alignment horizontal="center" textRotation="90" wrapText="1"/>
    </xf>
    <xf numFmtId="1" fontId="2" fillId="0" borderId="8" xfId="0" applyNumberFormat="1" applyFont="1" applyFill="1" applyBorder="1" applyAlignment="1">
      <alignment horizontal="center" textRotation="90" wrapText="1"/>
    </xf>
    <xf numFmtId="2" fontId="2" fillId="0" borderId="10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" fontId="2" fillId="0" borderId="22" xfId="0" applyNumberFormat="1" applyFont="1" applyFill="1" applyBorder="1" applyAlignment="1">
      <alignment horizontal="center" vertical="center"/>
    </xf>
    <xf numFmtId="1" fontId="2" fillId="0" borderId="21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 textRotation="90" wrapText="1"/>
    </xf>
    <xf numFmtId="1" fontId="1" fillId="0" borderId="7" xfId="0" applyNumberFormat="1" applyFont="1" applyFill="1" applyBorder="1" applyAlignment="1">
      <alignment horizontal="center" vertical="center" textRotation="90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2" fillId="0" borderId="2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11" fontId="1" fillId="0" borderId="2" xfId="0" applyNumberFormat="1" applyFont="1" applyFill="1" applyBorder="1" applyAlignment="1">
      <alignment horizontal="center" vertical="center" textRotation="90" wrapText="1"/>
    </xf>
    <xf numFmtId="11" fontId="1" fillId="0" borderId="6" xfId="0" applyNumberFormat="1" applyFont="1" applyFill="1" applyBorder="1" applyAlignment="1">
      <alignment horizontal="center" vertical="center" textRotation="90" wrapText="1"/>
    </xf>
    <xf numFmtId="11" fontId="1" fillId="0" borderId="10" xfId="0" applyNumberFormat="1" applyFont="1" applyFill="1" applyBorder="1" applyAlignment="1">
      <alignment horizontal="center" vertical="center" textRotation="90" wrapText="1"/>
    </xf>
    <xf numFmtId="11" fontId="1" fillId="0" borderId="3" xfId="0" applyNumberFormat="1" applyFont="1" applyFill="1" applyBorder="1" applyAlignment="1">
      <alignment horizontal="center" vertical="center" textRotation="90" wrapText="1"/>
    </xf>
    <xf numFmtId="11" fontId="1" fillId="0" borderId="7" xfId="0" applyNumberFormat="1" applyFont="1" applyFill="1" applyBorder="1" applyAlignment="1">
      <alignment horizontal="center" vertical="center" textRotation="90" wrapText="1"/>
    </xf>
    <xf numFmtId="11" fontId="1" fillId="0" borderId="11" xfId="0" applyNumberFormat="1" applyFont="1" applyFill="1" applyBorder="1" applyAlignment="1">
      <alignment horizontal="center" vertical="center" textRotation="90" wrapText="1"/>
    </xf>
    <xf numFmtId="2" fontId="1" fillId="0" borderId="3" xfId="0" applyNumberFormat="1" applyFont="1" applyFill="1" applyBorder="1" applyAlignment="1">
      <alignment horizontal="center" vertical="center" textRotation="90" wrapText="1"/>
    </xf>
    <xf numFmtId="2" fontId="1" fillId="0" borderId="7" xfId="0" applyNumberFormat="1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30"/>
  <sheetViews>
    <sheetView tabSelected="1" topLeftCell="B2" workbookViewId="0">
      <selection activeCell="AA10" sqref="AA10"/>
    </sheetView>
  </sheetViews>
  <sheetFormatPr defaultRowHeight="15" x14ac:dyDescent="0.25"/>
  <cols>
    <col min="2" max="2" width="36.140625" bestFit="1" customWidth="1"/>
    <col min="5" max="7" width="9.140625" hidden="1" customWidth="1"/>
    <col min="11" max="13" width="0" hidden="1" customWidth="1"/>
    <col min="21" max="23" width="9.28515625" customWidth="1"/>
    <col min="25" max="25" width="9.7109375" customWidth="1"/>
  </cols>
  <sheetData>
    <row r="1" spans="2:25" ht="15.75" thickBot="1" x14ac:dyDescent="0.3"/>
    <row r="2" spans="2:25" x14ac:dyDescent="0.25">
      <c r="B2" s="34" t="s">
        <v>0</v>
      </c>
      <c r="C2" s="37" t="s">
        <v>1</v>
      </c>
      <c r="D2" s="40" t="s">
        <v>2</v>
      </c>
      <c r="E2" s="43" t="s">
        <v>3</v>
      </c>
      <c r="F2" s="43" t="s">
        <v>4</v>
      </c>
      <c r="G2" s="26" t="s">
        <v>5</v>
      </c>
      <c r="H2" s="26" t="s">
        <v>6</v>
      </c>
      <c r="I2" s="1">
        <v>204</v>
      </c>
      <c r="J2" s="1">
        <v>204</v>
      </c>
      <c r="K2" s="1">
        <v>206</v>
      </c>
      <c r="L2" s="2">
        <v>206</v>
      </c>
      <c r="M2" s="1">
        <v>206</v>
      </c>
      <c r="N2" s="1">
        <v>204</v>
      </c>
      <c r="O2" s="1">
        <v>204</v>
      </c>
      <c r="P2" s="1">
        <v>204</v>
      </c>
      <c r="Q2" s="1">
        <v>254</v>
      </c>
      <c r="R2" s="1">
        <v>301</v>
      </c>
      <c r="S2" s="2">
        <v>304</v>
      </c>
      <c r="T2" s="1">
        <v>407</v>
      </c>
      <c r="U2" s="1">
        <v>441</v>
      </c>
      <c r="V2" s="1">
        <v>441</v>
      </c>
      <c r="W2" s="1">
        <v>441</v>
      </c>
      <c r="X2" s="2">
        <v>609</v>
      </c>
      <c r="Y2" s="3">
        <v>622</v>
      </c>
    </row>
    <row r="3" spans="2:25" ht="166.5" x14ac:dyDescent="0.25">
      <c r="B3" s="35"/>
      <c r="C3" s="38"/>
      <c r="D3" s="41"/>
      <c r="E3" s="44"/>
      <c r="F3" s="44"/>
      <c r="G3" s="27"/>
      <c r="H3" s="27"/>
      <c r="I3" s="4" t="s">
        <v>7</v>
      </c>
      <c r="J3" s="4" t="s">
        <v>8</v>
      </c>
      <c r="K3" s="4" t="s">
        <v>9</v>
      </c>
      <c r="L3" s="5" t="s">
        <v>10</v>
      </c>
      <c r="M3" s="4" t="s">
        <v>11</v>
      </c>
      <c r="N3" s="4" t="s">
        <v>31</v>
      </c>
      <c r="O3" s="4" t="s">
        <v>32</v>
      </c>
      <c r="P3" s="4" t="s">
        <v>33</v>
      </c>
      <c r="Q3" s="4" t="s">
        <v>28</v>
      </c>
      <c r="R3" s="4" t="s">
        <v>12</v>
      </c>
      <c r="S3" s="5" t="s">
        <v>13</v>
      </c>
      <c r="T3" s="4" t="s">
        <v>29</v>
      </c>
      <c r="U3" s="4" t="s">
        <v>34</v>
      </c>
      <c r="V3" s="4" t="s">
        <v>35</v>
      </c>
      <c r="W3" s="4" t="s">
        <v>36</v>
      </c>
      <c r="X3" s="5" t="s">
        <v>27</v>
      </c>
      <c r="Y3" s="6" t="s">
        <v>30</v>
      </c>
    </row>
    <row r="4" spans="2:25" ht="15.75" thickBot="1" x14ac:dyDescent="0.3">
      <c r="B4" s="36"/>
      <c r="C4" s="39"/>
      <c r="D4" s="42"/>
      <c r="E4" s="7" t="s">
        <v>14</v>
      </c>
      <c r="F4" s="7" t="s">
        <v>14</v>
      </c>
      <c r="G4" s="8" t="s">
        <v>15</v>
      </c>
      <c r="H4" s="8" t="s">
        <v>15</v>
      </c>
      <c r="I4" s="9" t="s">
        <v>16</v>
      </c>
      <c r="J4" s="9" t="s">
        <v>17</v>
      </c>
      <c r="K4" s="9" t="s">
        <v>16</v>
      </c>
      <c r="L4" s="8" t="s">
        <v>18</v>
      </c>
      <c r="M4" s="9" t="s">
        <v>16</v>
      </c>
      <c r="N4" s="9" t="s">
        <v>19</v>
      </c>
      <c r="O4" s="9" t="s">
        <v>19</v>
      </c>
      <c r="P4" s="9" t="s">
        <v>16</v>
      </c>
      <c r="Q4" s="9" t="s">
        <v>16</v>
      </c>
      <c r="R4" s="8" t="s">
        <v>19</v>
      </c>
      <c r="S4" s="8" t="s">
        <v>19</v>
      </c>
      <c r="T4" s="9" t="s">
        <v>20</v>
      </c>
      <c r="U4" s="8" t="s">
        <v>19</v>
      </c>
      <c r="V4" s="8" t="s">
        <v>19</v>
      </c>
      <c r="W4" s="8"/>
      <c r="X4" s="8" t="s">
        <v>14</v>
      </c>
      <c r="Y4" s="10" t="s">
        <v>14</v>
      </c>
    </row>
    <row r="5" spans="2:25" x14ac:dyDescent="0.25">
      <c r="B5" s="11"/>
      <c r="C5" s="12"/>
      <c r="D5" s="12"/>
      <c r="E5" s="13"/>
      <c r="F5" s="13"/>
      <c r="G5" s="14"/>
      <c r="H5" s="14"/>
      <c r="I5" s="14"/>
      <c r="J5" s="15"/>
      <c r="K5" s="15"/>
      <c r="L5" s="14"/>
      <c r="M5" s="15"/>
      <c r="N5" s="15"/>
      <c r="O5" s="15"/>
      <c r="P5" s="15"/>
      <c r="Q5" s="15"/>
      <c r="R5" s="13"/>
      <c r="S5" s="14"/>
      <c r="T5" s="13"/>
      <c r="U5" s="13"/>
      <c r="V5" s="13"/>
      <c r="W5" s="13"/>
      <c r="X5" s="14"/>
      <c r="Y5" s="16"/>
    </row>
    <row r="6" spans="2:25" x14ac:dyDescent="0.25">
      <c r="B6" s="17" t="s">
        <v>37</v>
      </c>
      <c r="C6" s="18"/>
      <c r="D6" s="18"/>
      <c r="E6" s="19"/>
      <c r="F6" s="19"/>
      <c r="G6" s="20"/>
      <c r="H6" s="20"/>
      <c r="I6" s="20"/>
      <c r="J6" s="21"/>
      <c r="K6" s="20"/>
      <c r="L6" s="20"/>
      <c r="M6" s="20"/>
      <c r="N6" s="20"/>
      <c r="O6" s="20"/>
      <c r="P6" s="20"/>
      <c r="Q6" s="21"/>
      <c r="R6" s="20"/>
      <c r="S6" s="20"/>
      <c r="T6" s="20"/>
      <c r="U6" s="20"/>
      <c r="V6" s="20"/>
      <c r="W6" s="20"/>
      <c r="X6" s="20"/>
      <c r="Y6" s="22"/>
    </row>
    <row r="7" spans="2:25" x14ac:dyDescent="0.25">
      <c r="B7" s="23" t="s">
        <v>38</v>
      </c>
      <c r="C7" s="18" t="s">
        <v>25</v>
      </c>
      <c r="D7" s="18" t="s">
        <v>21</v>
      </c>
      <c r="E7" s="19"/>
      <c r="F7" s="19"/>
      <c r="G7" s="20"/>
      <c r="H7" s="19">
        <v>12518</v>
      </c>
      <c r="I7" s="20"/>
      <c r="J7" s="21"/>
      <c r="K7" s="20"/>
      <c r="L7" s="20"/>
      <c r="M7" s="20"/>
      <c r="N7" s="20"/>
      <c r="O7" s="20"/>
      <c r="P7" s="20"/>
      <c r="Q7" s="20">
        <f>H7/9</f>
        <v>1390.8888888888889</v>
      </c>
      <c r="R7" s="20"/>
      <c r="S7" s="20"/>
      <c r="T7" s="20">
        <f>ROUND((2*(H7)/9)*0.09,0)</f>
        <v>250</v>
      </c>
      <c r="U7" s="20">
        <f>ROUND((((H7)*(1.5/12))/27),0)</f>
        <v>58</v>
      </c>
      <c r="V7" s="20"/>
      <c r="W7" s="20"/>
      <c r="X7" s="20"/>
      <c r="Y7" s="22"/>
    </row>
    <row r="8" spans="2:25" x14ac:dyDescent="0.25">
      <c r="B8" s="23" t="s">
        <v>39</v>
      </c>
      <c r="C8" s="18" t="s">
        <v>25</v>
      </c>
      <c r="D8" s="18" t="s">
        <v>21</v>
      </c>
      <c r="E8" s="19"/>
      <c r="F8" s="19"/>
      <c r="G8" s="20"/>
      <c r="H8" s="19">
        <v>2401</v>
      </c>
      <c r="I8" s="20"/>
      <c r="J8" s="21"/>
      <c r="K8" s="20"/>
      <c r="L8" s="20"/>
      <c r="M8" s="20"/>
      <c r="N8" s="20"/>
      <c r="O8" s="20"/>
      <c r="P8" s="20"/>
      <c r="Q8" s="20">
        <f t="shared" ref="Q8:Q9" si="0">H8/9</f>
        <v>266.77777777777777</v>
      </c>
      <c r="R8" s="20"/>
      <c r="S8" s="20"/>
      <c r="T8" s="20">
        <f>ROUND((2*(H8)/9)*0.09,0)</f>
        <v>48</v>
      </c>
      <c r="U8" s="20">
        <f>ROUND((((H8)*(1.5/12))/27),0)</f>
        <v>11</v>
      </c>
      <c r="V8" s="20"/>
      <c r="W8" s="20">
        <f>ROUND((((H8)*(1/12))/27),0)</f>
        <v>7</v>
      </c>
      <c r="X8" s="20"/>
      <c r="Y8" s="22"/>
    </row>
    <row r="9" spans="2:25" x14ac:dyDescent="0.25">
      <c r="B9" s="23" t="s">
        <v>40</v>
      </c>
      <c r="C9" s="18" t="s">
        <v>25</v>
      </c>
      <c r="D9" s="18" t="s">
        <v>21</v>
      </c>
      <c r="E9" s="19"/>
      <c r="F9" s="19"/>
      <c r="G9" s="20"/>
      <c r="H9" s="19">
        <v>13842.4</v>
      </c>
      <c r="I9" s="20"/>
      <c r="J9" s="21"/>
      <c r="K9" s="20"/>
      <c r="L9" s="20"/>
      <c r="M9" s="20"/>
      <c r="N9" s="20"/>
      <c r="O9" s="20"/>
      <c r="P9" s="20"/>
      <c r="Q9" s="20">
        <f t="shared" si="0"/>
        <v>1538.0444444444445</v>
      </c>
      <c r="R9" s="20"/>
      <c r="S9" s="20"/>
      <c r="T9" s="20">
        <f>ROUND((2*(H9)/9)*0.09,0)</f>
        <v>277</v>
      </c>
      <c r="U9" s="20">
        <f>ROUND((((H9)*(1.5/12))/27),0)</f>
        <v>64</v>
      </c>
      <c r="V9" s="20"/>
      <c r="W9" s="20"/>
      <c r="X9" s="20"/>
      <c r="Y9" s="22"/>
    </row>
    <row r="10" spans="2:25" x14ac:dyDescent="0.25">
      <c r="B10" s="23"/>
      <c r="C10" s="18"/>
      <c r="D10" s="18"/>
      <c r="E10" s="19"/>
      <c r="F10" s="19"/>
      <c r="G10" s="20"/>
      <c r="H10" s="19"/>
      <c r="I10" s="20"/>
      <c r="J10" s="21"/>
      <c r="K10" s="20"/>
      <c r="L10" s="20"/>
      <c r="M10" s="20"/>
      <c r="N10" s="20"/>
      <c r="O10" s="20"/>
      <c r="P10" s="20"/>
      <c r="Q10" s="21"/>
      <c r="R10" s="20"/>
      <c r="S10" s="20"/>
      <c r="T10" s="20"/>
      <c r="U10" s="20"/>
      <c r="V10" s="20"/>
      <c r="W10" s="20"/>
      <c r="X10" s="20"/>
      <c r="Y10" s="22"/>
    </row>
    <row r="11" spans="2:25" x14ac:dyDescent="0.25">
      <c r="B11" s="17" t="s">
        <v>41</v>
      </c>
      <c r="C11" s="18"/>
      <c r="D11" s="18"/>
      <c r="E11" s="19"/>
      <c r="F11" s="19"/>
      <c r="G11" s="20"/>
      <c r="H11" s="19"/>
      <c r="I11" s="20"/>
      <c r="J11" s="21"/>
      <c r="K11" s="20"/>
      <c r="L11" s="20"/>
      <c r="M11" s="20"/>
      <c r="N11" s="20"/>
      <c r="O11" s="20"/>
      <c r="P11" s="20"/>
      <c r="Q11" s="21"/>
      <c r="R11" s="20"/>
      <c r="S11" s="20"/>
      <c r="T11" s="20"/>
      <c r="U11" s="20"/>
      <c r="V11" s="20"/>
      <c r="W11" s="20"/>
      <c r="X11" s="20"/>
      <c r="Y11" s="22"/>
    </row>
    <row r="12" spans="2:25" x14ac:dyDescent="0.25">
      <c r="B12" s="23" t="s">
        <v>43</v>
      </c>
      <c r="C12" s="18" t="s">
        <v>25</v>
      </c>
      <c r="D12" s="18" t="s">
        <v>42</v>
      </c>
      <c r="E12" s="19"/>
      <c r="F12" s="19"/>
      <c r="G12" s="20"/>
      <c r="H12" s="19">
        <v>1508.25</v>
      </c>
      <c r="I12" s="20"/>
      <c r="J12" s="21"/>
      <c r="K12" s="20"/>
      <c r="L12" s="20"/>
      <c r="M12" s="20"/>
      <c r="N12" s="20"/>
      <c r="O12" s="20"/>
      <c r="P12" s="20"/>
      <c r="Q12" s="21"/>
      <c r="R12" s="20"/>
      <c r="S12" s="20"/>
      <c r="T12" s="20"/>
      <c r="U12" s="20"/>
      <c r="V12" s="20"/>
      <c r="W12" s="20"/>
      <c r="X12" s="20">
        <v>36</v>
      </c>
      <c r="Y12" s="22">
        <v>25</v>
      </c>
    </row>
    <row r="13" spans="2:25" x14ac:dyDescent="0.25">
      <c r="B13" s="23" t="s">
        <v>44</v>
      </c>
      <c r="C13" s="18" t="s">
        <v>25</v>
      </c>
      <c r="D13" s="18" t="s">
        <v>42</v>
      </c>
      <c r="E13" s="19"/>
      <c r="F13" s="19"/>
      <c r="G13" s="20"/>
      <c r="H13" s="19">
        <v>1533.25</v>
      </c>
      <c r="I13" s="20">
        <f>H13/9</f>
        <v>170.36111111111111</v>
      </c>
      <c r="J13" s="21">
        <v>0.5</v>
      </c>
      <c r="K13" s="20"/>
      <c r="L13" s="20"/>
      <c r="M13" s="20"/>
      <c r="N13" s="20"/>
      <c r="O13" s="20"/>
      <c r="P13" s="20"/>
      <c r="Q13" s="21"/>
      <c r="R13" s="20"/>
      <c r="S13" s="20">
        <f>ROUND(((H13)*(6/12))/27,0)</f>
        <v>28</v>
      </c>
      <c r="T13" s="20"/>
      <c r="U13" s="20"/>
      <c r="V13" s="20"/>
      <c r="W13" s="20"/>
      <c r="X13" s="20"/>
      <c r="Y13" s="22"/>
    </row>
    <row r="14" spans="2:25" x14ac:dyDescent="0.25">
      <c r="B14" s="23" t="s">
        <v>45</v>
      </c>
      <c r="C14" s="18" t="s">
        <v>25</v>
      </c>
      <c r="D14" s="18" t="s">
        <v>42</v>
      </c>
      <c r="E14" s="19"/>
      <c r="F14" s="19"/>
      <c r="G14" s="20"/>
      <c r="H14" s="19">
        <v>1508.25</v>
      </c>
      <c r="I14" s="20"/>
      <c r="J14" s="21"/>
      <c r="K14" s="20"/>
      <c r="L14" s="20"/>
      <c r="M14" s="20"/>
      <c r="N14" s="20"/>
      <c r="O14" s="20"/>
      <c r="P14" s="20"/>
      <c r="Q14" s="21"/>
      <c r="R14" s="20"/>
      <c r="S14" s="20"/>
      <c r="T14" s="20"/>
      <c r="U14" s="20"/>
      <c r="V14" s="20"/>
      <c r="W14" s="20"/>
      <c r="X14" s="20">
        <v>50</v>
      </c>
      <c r="Y14" s="22">
        <v>25</v>
      </c>
    </row>
    <row r="15" spans="2:25" x14ac:dyDescent="0.25">
      <c r="B15" s="23" t="s">
        <v>44</v>
      </c>
      <c r="C15" s="18" t="s">
        <v>25</v>
      </c>
      <c r="D15" s="18" t="s">
        <v>42</v>
      </c>
      <c r="E15" s="19"/>
      <c r="F15" s="19"/>
      <c r="G15" s="20"/>
      <c r="H15" s="19">
        <v>1533.25</v>
      </c>
      <c r="I15" s="20">
        <f t="shared" ref="I15" si="1">H15/9</f>
        <v>170.36111111111111</v>
      </c>
      <c r="J15" s="21">
        <v>0.5</v>
      </c>
      <c r="K15" s="20"/>
      <c r="L15" s="20"/>
      <c r="M15" s="20"/>
      <c r="N15" s="20"/>
      <c r="O15" s="20"/>
      <c r="P15" s="20"/>
      <c r="Q15" s="21"/>
      <c r="R15" s="20"/>
      <c r="S15" s="20">
        <f t="shared" ref="S15" si="2">ROUND(((H15)*(6/12))/27,0)</f>
        <v>28</v>
      </c>
      <c r="T15" s="20"/>
      <c r="U15" s="20"/>
      <c r="V15" s="20"/>
      <c r="W15" s="20"/>
      <c r="X15" s="20"/>
      <c r="Y15" s="22"/>
    </row>
    <row r="16" spans="2:25" x14ac:dyDescent="0.25">
      <c r="B16" s="23"/>
      <c r="C16" s="18"/>
      <c r="D16" s="18"/>
      <c r="E16" s="19"/>
      <c r="F16" s="19"/>
      <c r="G16" s="20"/>
      <c r="H16" s="20"/>
      <c r="I16" s="20"/>
      <c r="J16" s="21"/>
      <c r="K16" s="20"/>
      <c r="L16" s="20"/>
      <c r="M16" s="20"/>
      <c r="N16" s="20"/>
      <c r="O16" s="20"/>
      <c r="P16" s="20"/>
      <c r="Q16" s="21"/>
      <c r="R16" s="20"/>
      <c r="S16" s="20"/>
      <c r="T16" s="20"/>
      <c r="U16" s="20"/>
      <c r="V16" s="20"/>
      <c r="W16" s="20"/>
      <c r="X16" s="20"/>
      <c r="Y16" s="22"/>
    </row>
    <row r="17" spans="2:25" x14ac:dyDescent="0.25">
      <c r="B17" s="17" t="s">
        <v>46</v>
      </c>
      <c r="C17" s="18"/>
      <c r="D17" s="18"/>
      <c r="E17" s="19"/>
      <c r="F17" s="19"/>
      <c r="G17" s="20"/>
      <c r="H17" s="20"/>
      <c r="I17" s="20"/>
      <c r="J17" s="21"/>
      <c r="K17" s="20"/>
      <c r="L17" s="20"/>
      <c r="M17" s="20"/>
      <c r="N17" s="20"/>
      <c r="O17" s="20"/>
      <c r="P17" s="20"/>
      <c r="Q17" s="21"/>
      <c r="R17" s="20"/>
      <c r="S17" s="20"/>
      <c r="T17" s="20"/>
      <c r="U17" s="20"/>
      <c r="V17" s="20"/>
      <c r="W17" s="20"/>
      <c r="X17" s="20"/>
      <c r="Y17" s="22"/>
    </row>
    <row r="18" spans="2:25" x14ac:dyDescent="0.25">
      <c r="B18" s="23" t="s">
        <v>47</v>
      </c>
      <c r="C18" s="18" t="s">
        <v>25</v>
      </c>
      <c r="D18" s="18" t="s">
        <v>21</v>
      </c>
      <c r="E18" s="19"/>
      <c r="F18" s="19"/>
      <c r="G18" s="20"/>
      <c r="H18" s="19">
        <v>11798</v>
      </c>
      <c r="I18" s="20"/>
      <c r="J18" s="21"/>
      <c r="K18" s="20"/>
      <c r="L18" s="20"/>
      <c r="M18" s="20"/>
      <c r="N18" s="20"/>
      <c r="O18" s="20"/>
      <c r="P18" s="20"/>
      <c r="Q18" s="21"/>
      <c r="R18" s="20"/>
      <c r="S18" s="20"/>
      <c r="T18" s="20">
        <f>ROUND((2*(H18)/9)*0.06,0)</f>
        <v>157</v>
      </c>
      <c r="U18" s="20">
        <f>ROUND((((H18)*(1.5/12))/27),0)</f>
        <v>55</v>
      </c>
      <c r="V18" s="20">
        <f>ROUND((((H18)*(1.75/12))/27),0)</f>
        <v>64</v>
      </c>
      <c r="W18" s="20"/>
      <c r="X18" s="20"/>
      <c r="Y18" s="22"/>
    </row>
    <row r="19" spans="2:25" x14ac:dyDescent="0.25">
      <c r="B19" s="23" t="s">
        <v>24</v>
      </c>
      <c r="C19" s="18" t="s">
        <v>25</v>
      </c>
      <c r="D19" s="18" t="s">
        <v>21</v>
      </c>
      <c r="E19" s="19"/>
      <c r="F19" s="19"/>
      <c r="G19" s="20"/>
      <c r="H19" s="19">
        <v>12150.9</v>
      </c>
      <c r="I19" s="20"/>
      <c r="J19" s="21"/>
      <c r="K19" s="20"/>
      <c r="L19" s="20"/>
      <c r="M19" s="20"/>
      <c r="N19" s="20"/>
      <c r="O19" s="20"/>
      <c r="P19" s="20"/>
      <c r="Q19" s="21"/>
      <c r="R19" s="20">
        <f>ROUND((((H19)*(6/12))/27),0)</f>
        <v>225</v>
      </c>
      <c r="S19" s="20"/>
      <c r="T19" s="20"/>
      <c r="U19" s="20"/>
      <c r="V19" s="20"/>
      <c r="W19" s="20"/>
      <c r="X19" s="20"/>
      <c r="Y19" s="22"/>
    </row>
    <row r="20" spans="2:25" x14ac:dyDescent="0.25">
      <c r="B20" s="23" t="s">
        <v>22</v>
      </c>
      <c r="C20" s="18" t="s">
        <v>25</v>
      </c>
      <c r="D20" s="18" t="s">
        <v>21</v>
      </c>
      <c r="E20" s="19"/>
      <c r="F20" s="19"/>
      <c r="G20" s="20"/>
      <c r="H20" s="19">
        <v>12685.5</v>
      </c>
      <c r="I20" s="20"/>
      <c r="J20" s="21"/>
      <c r="K20" s="20"/>
      <c r="L20" s="20"/>
      <c r="M20" s="20"/>
      <c r="N20" s="20"/>
      <c r="O20" s="20"/>
      <c r="P20" s="20"/>
      <c r="Q20" s="21"/>
      <c r="R20" s="20"/>
      <c r="S20" s="20">
        <f>ROUND((((H20)*(6/12))/27),0)</f>
        <v>235</v>
      </c>
      <c r="T20" s="20"/>
      <c r="U20" s="20"/>
      <c r="V20" s="20"/>
      <c r="W20" s="20"/>
      <c r="X20" s="20"/>
      <c r="Y20" s="22"/>
    </row>
    <row r="21" spans="2:25" x14ac:dyDescent="0.25">
      <c r="B21" s="23" t="s">
        <v>23</v>
      </c>
      <c r="C21" s="18" t="s">
        <v>25</v>
      </c>
      <c r="D21" s="18" t="s">
        <v>21</v>
      </c>
      <c r="E21" s="19"/>
      <c r="F21" s="19"/>
      <c r="G21" s="20"/>
      <c r="H21" s="19">
        <v>13444.3</v>
      </c>
      <c r="I21" s="20">
        <f>H21/9</f>
        <v>1493.8111111111111</v>
      </c>
      <c r="J21" s="21">
        <v>0.5</v>
      </c>
      <c r="K21" s="20"/>
      <c r="L21" s="20"/>
      <c r="M21" s="20"/>
      <c r="N21" s="20">
        <v>297</v>
      </c>
      <c r="O21" s="20">
        <v>297</v>
      </c>
      <c r="P21" s="20">
        <v>1150</v>
      </c>
      <c r="Q21" s="21"/>
      <c r="R21" s="20"/>
      <c r="S21" s="20"/>
      <c r="T21" s="20"/>
      <c r="U21" s="20"/>
      <c r="V21" s="20"/>
      <c r="W21" s="20"/>
      <c r="X21" s="20"/>
      <c r="Y21" s="22"/>
    </row>
    <row r="22" spans="2:25" x14ac:dyDescent="0.25">
      <c r="B22" s="23"/>
      <c r="C22" s="18"/>
      <c r="D22" s="18"/>
      <c r="E22" s="19"/>
      <c r="F22" s="19"/>
      <c r="G22" s="20"/>
      <c r="H22" s="19"/>
      <c r="I22" s="20"/>
      <c r="J22" s="21"/>
      <c r="K22" s="20"/>
      <c r="L22" s="20"/>
      <c r="M22" s="20"/>
      <c r="N22" s="20"/>
      <c r="O22" s="20"/>
      <c r="P22" s="20"/>
      <c r="Q22" s="21"/>
      <c r="R22" s="20"/>
      <c r="S22" s="20"/>
      <c r="T22" s="20"/>
      <c r="U22" s="20"/>
      <c r="V22" s="20"/>
      <c r="W22" s="20"/>
      <c r="X22" s="20"/>
      <c r="Y22" s="22"/>
    </row>
    <row r="23" spans="2:25" x14ac:dyDescent="0.25">
      <c r="B23" s="23" t="s">
        <v>48</v>
      </c>
      <c r="C23" s="18" t="s">
        <v>25</v>
      </c>
      <c r="D23" s="18" t="s">
        <v>21</v>
      </c>
      <c r="E23" s="19"/>
      <c r="F23" s="19"/>
      <c r="G23" s="20"/>
      <c r="H23" s="19">
        <v>11821.9</v>
      </c>
      <c r="I23" s="20"/>
      <c r="J23" s="21"/>
      <c r="K23" s="20"/>
      <c r="L23" s="20"/>
      <c r="M23" s="20"/>
      <c r="N23" s="20"/>
      <c r="O23" s="20"/>
      <c r="P23" s="20"/>
      <c r="Q23" s="21"/>
      <c r="R23" s="20"/>
      <c r="S23" s="20"/>
      <c r="T23" s="20">
        <f t="shared" ref="T23" si="3">ROUND((2*(H23)/9)*0.06,0)</f>
        <v>158</v>
      </c>
      <c r="U23" s="20">
        <f>ROUND((((H23)*(1.5/12))/27),0)</f>
        <v>55</v>
      </c>
      <c r="V23" s="20">
        <f t="shared" ref="V23" si="4">ROUND((((H23)*(1.75/12))/27),0)</f>
        <v>64</v>
      </c>
      <c r="W23" s="20"/>
      <c r="X23" s="20"/>
      <c r="Y23" s="22"/>
    </row>
    <row r="24" spans="2:25" x14ac:dyDescent="0.25">
      <c r="B24" s="23" t="s">
        <v>24</v>
      </c>
      <c r="C24" s="18" t="s">
        <v>25</v>
      </c>
      <c r="D24" s="18" t="s">
        <v>21</v>
      </c>
      <c r="E24" s="19"/>
      <c r="F24" s="19"/>
      <c r="G24" s="20"/>
      <c r="H24" s="19">
        <v>12156.6</v>
      </c>
      <c r="I24" s="20"/>
      <c r="J24" s="21"/>
      <c r="K24" s="20"/>
      <c r="L24" s="20"/>
      <c r="M24" s="20"/>
      <c r="N24" s="20"/>
      <c r="O24" s="20"/>
      <c r="P24" s="20"/>
      <c r="Q24" s="21"/>
      <c r="R24" s="20">
        <f t="shared" ref="R24" si="5">ROUND((((H24)*(6/12))/27),0)</f>
        <v>225</v>
      </c>
      <c r="S24" s="20"/>
      <c r="T24" s="20"/>
      <c r="U24" s="20"/>
      <c r="V24" s="20"/>
      <c r="W24" s="20"/>
      <c r="X24" s="20"/>
      <c r="Y24" s="22"/>
    </row>
    <row r="25" spans="2:25" x14ac:dyDescent="0.25">
      <c r="B25" s="23" t="s">
        <v>22</v>
      </c>
      <c r="C25" s="18" t="s">
        <v>25</v>
      </c>
      <c r="D25" s="18" t="s">
        <v>21</v>
      </c>
      <c r="E25" s="19"/>
      <c r="F25" s="19"/>
      <c r="G25" s="20"/>
      <c r="H25" s="19">
        <v>12663.6</v>
      </c>
      <c r="I25" s="20"/>
      <c r="J25" s="21"/>
      <c r="K25" s="20"/>
      <c r="L25" s="20"/>
      <c r="M25" s="20"/>
      <c r="N25" s="20"/>
      <c r="O25" s="20"/>
      <c r="P25" s="20"/>
      <c r="Q25" s="21"/>
      <c r="R25" s="20"/>
      <c r="S25" s="20">
        <f>ROUND((((H25)*(6/12))/27),0)</f>
        <v>235</v>
      </c>
      <c r="T25" s="20"/>
      <c r="U25" s="20"/>
      <c r="V25" s="20"/>
      <c r="W25" s="20"/>
      <c r="X25" s="20"/>
      <c r="Y25" s="22"/>
    </row>
    <row r="26" spans="2:25" x14ac:dyDescent="0.25">
      <c r="B26" s="23" t="s">
        <v>23</v>
      </c>
      <c r="C26" s="18" t="s">
        <v>25</v>
      </c>
      <c r="D26" s="18" t="s">
        <v>21</v>
      </c>
      <c r="E26" s="19"/>
      <c r="F26" s="19"/>
      <c r="G26" s="20"/>
      <c r="H26" s="19">
        <v>13403.6</v>
      </c>
      <c r="I26" s="20">
        <f>H26/9</f>
        <v>1489.288888888889</v>
      </c>
      <c r="J26" s="21">
        <v>0.5</v>
      </c>
      <c r="K26" s="20"/>
      <c r="L26" s="20"/>
      <c r="M26" s="20"/>
      <c r="N26" s="20">
        <v>296</v>
      </c>
      <c r="O26" s="20">
        <v>296</v>
      </c>
      <c r="P26" s="20">
        <v>1150</v>
      </c>
      <c r="Q26" s="21"/>
      <c r="R26" s="20"/>
      <c r="S26" s="20"/>
      <c r="T26" s="20"/>
      <c r="U26" s="20"/>
      <c r="V26" s="20"/>
      <c r="W26" s="20"/>
      <c r="X26" s="20"/>
      <c r="Y26" s="22"/>
    </row>
    <row r="27" spans="2:25" x14ac:dyDescent="0.25">
      <c r="B27" s="17"/>
      <c r="C27" s="18"/>
      <c r="D27" s="18"/>
      <c r="E27" s="19"/>
      <c r="F27" s="19"/>
      <c r="G27" s="20"/>
      <c r="H27" s="19"/>
      <c r="I27" s="20"/>
      <c r="J27" s="21"/>
      <c r="K27" s="20"/>
      <c r="L27" s="20"/>
      <c r="M27" s="20"/>
      <c r="N27" s="20"/>
      <c r="O27" s="20"/>
      <c r="P27" s="20"/>
      <c r="Q27" s="21"/>
      <c r="R27" s="20"/>
      <c r="S27" s="20"/>
      <c r="T27" s="20"/>
      <c r="U27" s="20"/>
      <c r="V27" s="20"/>
      <c r="W27" s="20"/>
      <c r="X27" s="20"/>
      <c r="Y27" s="22"/>
    </row>
    <row r="28" spans="2:25" x14ac:dyDescent="0.25">
      <c r="B28" s="17"/>
      <c r="C28" s="18"/>
      <c r="D28" s="18"/>
      <c r="E28" s="19"/>
      <c r="F28" s="19"/>
      <c r="G28" s="20"/>
      <c r="H28" s="19"/>
      <c r="I28" s="20"/>
      <c r="J28" s="21"/>
      <c r="K28" s="20"/>
      <c r="L28" s="20"/>
      <c r="M28" s="20"/>
      <c r="N28" s="20"/>
      <c r="O28" s="20"/>
      <c r="P28" s="20"/>
      <c r="Q28" s="21"/>
      <c r="R28" s="20"/>
      <c r="S28" s="20"/>
      <c r="T28" s="20"/>
      <c r="U28" s="20"/>
      <c r="V28" s="20"/>
      <c r="W28" s="20"/>
      <c r="X28" s="20"/>
      <c r="Y28" s="22"/>
    </row>
    <row r="29" spans="2:25" x14ac:dyDescent="0.25">
      <c r="B29" s="28" t="s">
        <v>49</v>
      </c>
      <c r="C29" s="29"/>
      <c r="D29" s="29"/>
      <c r="E29" s="29"/>
      <c r="F29" s="29"/>
      <c r="G29" s="29"/>
      <c r="H29" s="30"/>
      <c r="I29" s="20">
        <f>SUM(I6:I28)</f>
        <v>3323.8222222222221</v>
      </c>
      <c r="J29" s="20">
        <f t="shared" ref="J29:Y29" si="6">SUM(J6:J28)</f>
        <v>2</v>
      </c>
      <c r="K29" s="20">
        <f t="shared" si="6"/>
        <v>0</v>
      </c>
      <c r="L29" s="20">
        <f t="shared" si="6"/>
        <v>0</v>
      </c>
      <c r="M29" s="20">
        <f t="shared" si="6"/>
        <v>0</v>
      </c>
      <c r="N29" s="20">
        <f t="shared" si="6"/>
        <v>593</v>
      </c>
      <c r="O29" s="20">
        <f t="shared" si="6"/>
        <v>593</v>
      </c>
      <c r="P29" s="20">
        <f t="shared" si="6"/>
        <v>2300</v>
      </c>
      <c r="Q29" s="20">
        <f t="shared" si="6"/>
        <v>3195.7111111111112</v>
      </c>
      <c r="R29" s="20">
        <f t="shared" si="6"/>
        <v>450</v>
      </c>
      <c r="S29" s="20">
        <f t="shared" si="6"/>
        <v>526</v>
      </c>
      <c r="T29" s="20">
        <f t="shared" si="6"/>
        <v>890</v>
      </c>
      <c r="U29" s="20">
        <f t="shared" si="6"/>
        <v>243</v>
      </c>
      <c r="V29" s="20">
        <f t="shared" si="6"/>
        <v>128</v>
      </c>
      <c r="W29" s="20">
        <f t="shared" si="6"/>
        <v>7</v>
      </c>
      <c r="X29" s="20">
        <f t="shared" si="6"/>
        <v>86</v>
      </c>
      <c r="Y29" s="22">
        <f t="shared" si="6"/>
        <v>50</v>
      </c>
    </row>
    <row r="30" spans="2:25" ht="14.25" customHeight="1" thickBot="1" x14ac:dyDescent="0.3">
      <c r="B30" s="31" t="s">
        <v>26</v>
      </c>
      <c r="C30" s="32"/>
      <c r="D30" s="32"/>
      <c r="E30" s="32"/>
      <c r="F30" s="32"/>
      <c r="G30" s="32"/>
      <c r="H30" s="33"/>
      <c r="I30" s="8">
        <f>I29</f>
        <v>3323.8222222222221</v>
      </c>
      <c r="J30" s="8">
        <f t="shared" ref="J30:Y30" si="7">J29</f>
        <v>2</v>
      </c>
      <c r="K30" s="8">
        <f t="shared" si="7"/>
        <v>0</v>
      </c>
      <c r="L30" s="8">
        <f t="shared" si="7"/>
        <v>0</v>
      </c>
      <c r="M30" s="8">
        <f t="shared" si="7"/>
        <v>0</v>
      </c>
      <c r="N30" s="8">
        <f t="shared" si="7"/>
        <v>593</v>
      </c>
      <c r="O30" s="8">
        <f t="shared" si="7"/>
        <v>593</v>
      </c>
      <c r="P30" s="8">
        <f t="shared" si="7"/>
        <v>2300</v>
      </c>
      <c r="Q30" s="8">
        <f t="shared" si="7"/>
        <v>3195.7111111111112</v>
      </c>
      <c r="R30" s="8">
        <f t="shared" si="7"/>
        <v>450</v>
      </c>
      <c r="S30" s="8">
        <f t="shared" si="7"/>
        <v>526</v>
      </c>
      <c r="T30" s="8">
        <f t="shared" si="7"/>
        <v>890</v>
      </c>
      <c r="U30" s="8">
        <f t="shared" si="7"/>
        <v>243</v>
      </c>
      <c r="V30" s="24">
        <f>V29+W29</f>
        <v>135</v>
      </c>
      <c r="W30" s="25"/>
      <c r="X30" s="8">
        <f t="shared" si="7"/>
        <v>86</v>
      </c>
      <c r="Y30" s="10">
        <f t="shared" si="7"/>
        <v>50</v>
      </c>
    </row>
  </sheetData>
  <mergeCells count="10">
    <mergeCell ref="V30:W30"/>
    <mergeCell ref="H2:H3"/>
    <mergeCell ref="B29:H29"/>
    <mergeCell ref="B30:H30"/>
    <mergeCell ref="B2:B4"/>
    <mergeCell ref="C2:C4"/>
    <mergeCell ref="D2:D4"/>
    <mergeCell ref="E2:E3"/>
    <mergeCell ref="F2:F3"/>
    <mergeCell ref="G2:G3"/>
  </mergeCells>
  <pageMargins left="0.7" right="0.7" top="0.75" bottom="0.75" header="0.3" footer="0.3"/>
  <pageSetup paperSize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Vishwas Jena</dc:creator>
  <cp:lastModifiedBy>Mike Long</cp:lastModifiedBy>
  <cp:lastPrinted>2019-04-10T13:25:46Z</cp:lastPrinted>
  <dcterms:created xsi:type="dcterms:W3CDTF">2018-12-13T21:06:23Z</dcterms:created>
  <dcterms:modified xsi:type="dcterms:W3CDTF">2019-07-02T13:57:25Z</dcterms:modified>
</cp:coreProperties>
</file>